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amthc3-addc9.amtmainsrv.amtengineering.com\network12$\Projects\Parkersburg\23-0015.003 - ODOT D10 GES ATH-144-6_04 – 10-C\06-Design\Transportation\"/>
    </mc:Choice>
  </mc:AlternateContent>
  <xr:revisionPtr revIDLastSave="0" documentId="13_ncr:1_{4BE9AEC2-522C-4EFC-9B02-9BED5FA82439}" xr6:coauthVersionLast="47" xr6:coauthVersionMax="47" xr10:uidLastSave="{00000000-0000-0000-0000-000000000000}"/>
  <bookViews>
    <workbookView xWindow="28680" yWindow="-6720" windowWidth="29040" windowHeight="15840" xr2:uid="{A46D28D4-A9EF-4606-AADA-A03D0433CD5A}"/>
  </bookViews>
  <sheets>
    <sheet name="CALCULATIONS" sheetId="1" r:id="rId1"/>
    <sheet name="EARTHWOR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2" l="1"/>
  <c r="E21" i="2"/>
  <c r="C21" i="2"/>
</calcChain>
</file>

<file path=xl/sharedStrings.xml><?xml version="1.0" encoding="utf-8"?>
<sst xmlns="http://schemas.openxmlformats.org/spreadsheetml/2006/main" count="64" uniqueCount="49">
  <si>
    <t>SHEET NUMBER</t>
  </si>
  <si>
    <t>REFERENCE NUMBER</t>
  </si>
  <si>
    <t xml:space="preserve">STATION </t>
  </si>
  <si>
    <t>SIDE</t>
  </si>
  <si>
    <t>FROM</t>
  </si>
  <si>
    <t>TO</t>
  </si>
  <si>
    <t>TOTALS CARRIED TO GENERAL SUMMARY</t>
  </si>
  <si>
    <t xml:space="preserve">EARTHWORK TABLE </t>
  </si>
  <si>
    <t>SHEET NO.</t>
  </si>
  <si>
    <t>EXCAVATION</t>
  </si>
  <si>
    <t>EMBANKMENT</t>
  </si>
  <si>
    <t>SEEDING &amp; MULCHING</t>
  </si>
  <si>
    <t>CY</t>
  </si>
  <si>
    <t>SY</t>
  </si>
  <si>
    <t>℄ REFERENCE</t>
  </si>
  <si>
    <t>TOTAL</t>
  </si>
  <si>
    <t>PIPE REMOVED 24" AND UNDER</t>
  </si>
  <si>
    <t>FT</t>
  </si>
  <si>
    <t>6" PERFORATED CORRUGATED PLASTIC PIPE</t>
  </si>
  <si>
    <t>6" NON_PERORATED CORRUGATED PLASTIC PIPE, INCLUDING SPECIALS</t>
  </si>
  <si>
    <t>CONCRETE MASONRY</t>
  </si>
  <si>
    <t xml:space="preserve">CY </t>
  </si>
  <si>
    <t>GUARDRAIL, TYPE MGS</t>
  </si>
  <si>
    <t>GUARDRAIL, TYPE MGS, LONG POSTS</t>
  </si>
  <si>
    <t>GUARDRAIL REMOVED</t>
  </si>
  <si>
    <t>TYPE E, ANCHOR ASSEMBLY</t>
  </si>
  <si>
    <t>EACH</t>
  </si>
  <si>
    <t>PRECAST REINFORCED CONCRETE OUTLET</t>
  </si>
  <si>
    <t xml:space="preserve">EACH </t>
  </si>
  <si>
    <t>R-1</t>
  </si>
  <si>
    <t>SR 144</t>
  </si>
  <si>
    <t>319+40</t>
  </si>
  <si>
    <t>RT</t>
  </si>
  <si>
    <t>GR-1</t>
  </si>
  <si>
    <t>D-1</t>
  </si>
  <si>
    <t>LT/RT</t>
  </si>
  <si>
    <t>D-2</t>
  </si>
  <si>
    <t>321+04</t>
  </si>
  <si>
    <t>318+60</t>
  </si>
  <si>
    <t>ANCHOR ASSEMBLY REMOVED, TYPE A</t>
  </si>
  <si>
    <t>321+15</t>
  </si>
  <si>
    <t>321+10</t>
  </si>
  <si>
    <t>317+85</t>
  </si>
  <si>
    <t>EXCAVATION BRACING</t>
  </si>
  <si>
    <t>LS</t>
  </si>
  <si>
    <t>319+76</t>
  </si>
  <si>
    <t>18" CONDUIT, TPYE A</t>
  </si>
  <si>
    <t xml:space="preserve">FT </t>
  </si>
  <si>
    <t>18" CONDUIT, TPYE A, AS PER PLAN, 706.02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</si>
</sst>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5" xfId="0" applyBorder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0" fillId="0" borderId="34" xfId="0" applyBorder="1"/>
    <xf numFmtId="0" fontId="2" fillId="0" borderId="3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2581E-F097-45B1-B78B-7F38ECF09C6F}">
  <dimension ref="B1:T9"/>
  <sheetViews>
    <sheetView tabSelected="1" topLeftCell="B1" workbookViewId="0">
      <selection activeCell="S10" sqref="S10"/>
    </sheetView>
  </sheetViews>
  <sheetFormatPr defaultRowHeight="14.4" x14ac:dyDescent="0.3"/>
  <cols>
    <col min="2" max="2" width="10.44140625" customWidth="1"/>
    <col min="3" max="3" width="12.88671875" customWidth="1"/>
    <col min="4" max="4" width="12" customWidth="1"/>
    <col min="5" max="5" width="10.109375" customWidth="1"/>
    <col min="6" max="6" width="9.44140625" customWidth="1"/>
    <col min="8" max="11" width="10.21875" customWidth="1"/>
    <col min="13" max="13" width="9.5546875" customWidth="1"/>
  </cols>
  <sheetData>
    <row r="1" spans="2:20" ht="15" thickBot="1" x14ac:dyDescent="0.35"/>
    <row r="2" spans="2:20" ht="15" customHeight="1" x14ac:dyDescent="0.3">
      <c r="B2" s="37" t="s">
        <v>0</v>
      </c>
      <c r="C2" s="40" t="s">
        <v>1</v>
      </c>
      <c r="D2" s="40" t="s">
        <v>14</v>
      </c>
      <c r="E2" s="43" t="s">
        <v>2</v>
      </c>
      <c r="F2" s="44"/>
      <c r="G2" s="47" t="s">
        <v>3</v>
      </c>
      <c r="H2" s="4">
        <v>202</v>
      </c>
      <c r="I2" s="4">
        <v>202</v>
      </c>
      <c r="J2" s="4">
        <v>202</v>
      </c>
      <c r="K2" s="4">
        <v>503</v>
      </c>
      <c r="L2" s="4">
        <v>518</v>
      </c>
      <c r="M2" s="4">
        <v>518</v>
      </c>
      <c r="N2" s="4">
        <v>602</v>
      </c>
      <c r="O2" s="4">
        <v>606</v>
      </c>
      <c r="P2" s="4">
        <v>606</v>
      </c>
      <c r="Q2" s="4">
        <v>606</v>
      </c>
      <c r="R2" s="4">
        <v>606</v>
      </c>
      <c r="S2" s="27">
        <v>611</v>
      </c>
      <c r="T2" s="3">
        <v>611</v>
      </c>
    </row>
    <row r="3" spans="2:20" ht="131.4" customHeight="1" x14ac:dyDescent="0.3">
      <c r="B3" s="38"/>
      <c r="C3" s="41"/>
      <c r="D3" s="41"/>
      <c r="E3" s="45"/>
      <c r="F3" s="46"/>
      <c r="G3" s="48"/>
      <c r="H3" s="6" t="s">
        <v>24</v>
      </c>
      <c r="I3" s="6" t="s">
        <v>39</v>
      </c>
      <c r="J3" s="6" t="s">
        <v>16</v>
      </c>
      <c r="K3" s="6" t="s">
        <v>43</v>
      </c>
      <c r="L3" s="6" t="s">
        <v>18</v>
      </c>
      <c r="M3" s="6" t="s">
        <v>19</v>
      </c>
      <c r="N3" s="6" t="s">
        <v>20</v>
      </c>
      <c r="O3" s="6" t="s">
        <v>22</v>
      </c>
      <c r="P3" s="6" t="s">
        <v>23</v>
      </c>
      <c r="Q3" s="6" t="s">
        <v>25</v>
      </c>
      <c r="R3" s="6" t="s">
        <v>27</v>
      </c>
      <c r="S3" s="28" t="s">
        <v>46</v>
      </c>
      <c r="T3" s="16" t="s">
        <v>48</v>
      </c>
    </row>
    <row r="4" spans="2:20" ht="15" thickBot="1" x14ac:dyDescent="0.35">
      <c r="B4" s="39"/>
      <c r="C4" s="42"/>
      <c r="D4" s="42"/>
      <c r="E4" s="5" t="s">
        <v>4</v>
      </c>
      <c r="F4" s="5" t="s">
        <v>5</v>
      </c>
      <c r="G4" s="49"/>
      <c r="H4" s="5" t="s">
        <v>17</v>
      </c>
      <c r="I4" s="5" t="s">
        <v>26</v>
      </c>
      <c r="J4" s="5" t="s">
        <v>17</v>
      </c>
      <c r="K4" s="5" t="s">
        <v>44</v>
      </c>
      <c r="L4" s="5" t="s">
        <v>17</v>
      </c>
      <c r="M4" s="5" t="s">
        <v>17</v>
      </c>
      <c r="N4" s="5" t="s">
        <v>21</v>
      </c>
      <c r="O4" s="5" t="s">
        <v>17</v>
      </c>
      <c r="P4" s="5" t="s">
        <v>17</v>
      </c>
      <c r="Q4" s="5" t="s">
        <v>26</v>
      </c>
      <c r="R4" s="5" t="s">
        <v>28</v>
      </c>
      <c r="S4" s="29" t="s">
        <v>47</v>
      </c>
      <c r="T4" s="9" t="s">
        <v>17</v>
      </c>
    </row>
    <row r="5" spans="2:20" x14ac:dyDescent="0.3">
      <c r="B5" s="17">
        <v>9</v>
      </c>
      <c r="C5" s="18" t="s">
        <v>29</v>
      </c>
      <c r="D5" s="18" t="s">
        <v>30</v>
      </c>
      <c r="E5" s="18" t="s">
        <v>31</v>
      </c>
      <c r="F5" s="18" t="s">
        <v>40</v>
      </c>
      <c r="G5" s="19" t="s">
        <v>32</v>
      </c>
      <c r="H5" s="18">
        <v>175</v>
      </c>
      <c r="I5" s="18">
        <v>1</v>
      </c>
      <c r="J5" s="18"/>
      <c r="K5" s="18"/>
      <c r="L5" s="18"/>
      <c r="M5" s="18"/>
      <c r="N5" s="18"/>
      <c r="O5" s="18"/>
      <c r="P5" s="18"/>
      <c r="Q5" s="18"/>
      <c r="R5" s="18"/>
      <c r="S5" s="30"/>
      <c r="T5" s="19"/>
    </row>
    <row r="6" spans="2:20" x14ac:dyDescent="0.3">
      <c r="B6" s="20">
        <v>9</v>
      </c>
      <c r="C6" s="21" t="s">
        <v>33</v>
      </c>
      <c r="D6" s="21" t="s">
        <v>30</v>
      </c>
      <c r="E6" s="21" t="s">
        <v>42</v>
      </c>
      <c r="F6" s="21" t="s">
        <v>41</v>
      </c>
      <c r="G6" s="22" t="s">
        <v>32</v>
      </c>
      <c r="H6" s="1"/>
      <c r="I6" s="1"/>
      <c r="J6" s="21"/>
      <c r="K6" s="21"/>
      <c r="L6" s="21"/>
      <c r="M6" s="21"/>
      <c r="N6" s="21"/>
      <c r="O6" s="21">
        <v>237.5</v>
      </c>
      <c r="P6" s="21">
        <v>37.5</v>
      </c>
      <c r="Q6" s="21">
        <v>1</v>
      </c>
      <c r="R6" s="1"/>
      <c r="S6" s="31"/>
      <c r="T6" s="2"/>
    </row>
    <row r="7" spans="2:20" x14ac:dyDescent="0.3">
      <c r="B7" s="20">
        <v>9</v>
      </c>
      <c r="C7" s="21" t="s">
        <v>34</v>
      </c>
      <c r="D7" s="21" t="s">
        <v>30</v>
      </c>
      <c r="E7" s="50" t="s">
        <v>45</v>
      </c>
      <c r="F7" s="51"/>
      <c r="G7" s="22" t="s">
        <v>35</v>
      </c>
      <c r="H7" s="1"/>
      <c r="I7" s="1"/>
      <c r="J7" s="21">
        <v>40</v>
      </c>
      <c r="K7" s="21" t="s">
        <v>44</v>
      </c>
      <c r="L7" s="21"/>
      <c r="M7" s="21"/>
      <c r="N7" s="21">
        <v>0.33</v>
      </c>
      <c r="O7" s="21"/>
      <c r="P7" s="21"/>
      <c r="Q7" s="21"/>
      <c r="R7" s="1"/>
      <c r="S7" s="33">
        <v>7</v>
      </c>
      <c r="T7" s="22">
        <v>40</v>
      </c>
    </row>
    <row r="8" spans="2:20" ht="15" thickBot="1" x14ac:dyDescent="0.35">
      <c r="B8" s="20">
        <v>9</v>
      </c>
      <c r="C8" s="21" t="s">
        <v>36</v>
      </c>
      <c r="D8" s="21" t="s">
        <v>30</v>
      </c>
      <c r="E8" s="21" t="s">
        <v>38</v>
      </c>
      <c r="F8" s="21" t="s">
        <v>37</v>
      </c>
      <c r="G8" s="22" t="s">
        <v>32</v>
      </c>
      <c r="H8" s="1"/>
      <c r="I8" s="1"/>
      <c r="J8" s="21"/>
      <c r="K8" s="21"/>
      <c r="L8" s="21">
        <v>244</v>
      </c>
      <c r="M8" s="21">
        <v>6</v>
      </c>
      <c r="N8" s="21"/>
      <c r="O8" s="21"/>
      <c r="P8" s="21"/>
      <c r="Q8" s="21"/>
      <c r="R8" s="21">
        <v>3</v>
      </c>
      <c r="S8" s="26"/>
      <c r="T8" s="2"/>
    </row>
    <row r="9" spans="2:20" ht="15" thickBot="1" x14ac:dyDescent="0.35">
      <c r="B9" s="34" t="s">
        <v>6</v>
      </c>
      <c r="C9" s="35"/>
      <c r="D9" s="35"/>
      <c r="E9" s="35"/>
      <c r="F9" s="35"/>
      <c r="G9" s="36"/>
      <c r="H9" s="23">
        <v>175</v>
      </c>
      <c r="I9" s="23">
        <v>1</v>
      </c>
      <c r="J9" s="24">
        <v>40</v>
      </c>
      <c r="K9" s="24" t="s">
        <v>44</v>
      </c>
      <c r="L9" s="24">
        <v>244</v>
      </c>
      <c r="M9" s="24">
        <v>6</v>
      </c>
      <c r="N9" s="24">
        <v>0.33</v>
      </c>
      <c r="O9" s="24">
        <v>237.5</v>
      </c>
      <c r="P9" s="24">
        <v>37.5</v>
      </c>
      <c r="Q9" s="24">
        <v>1</v>
      </c>
      <c r="R9" s="24">
        <v>3</v>
      </c>
      <c r="S9" s="32">
        <v>7</v>
      </c>
      <c r="T9" s="25">
        <v>40</v>
      </c>
    </row>
  </sheetData>
  <mergeCells count="7">
    <mergeCell ref="B9:G9"/>
    <mergeCell ref="B2:B4"/>
    <mergeCell ref="C2:C4"/>
    <mergeCell ref="D2:D4"/>
    <mergeCell ref="E2:F3"/>
    <mergeCell ref="G2:G4"/>
    <mergeCell ref="E7:F7"/>
  </mergeCells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52DE-B953-433A-985F-029AAC7397DE}">
  <dimension ref="B1:E21"/>
  <sheetViews>
    <sheetView workbookViewId="0">
      <selection activeCell="D30" sqref="D30"/>
    </sheetView>
  </sheetViews>
  <sheetFormatPr defaultRowHeight="14.4" x14ac:dyDescent="0.3"/>
  <cols>
    <col min="2" max="2" width="8.88671875" customWidth="1"/>
    <col min="3" max="3" width="13.109375" customWidth="1"/>
    <col min="4" max="4" width="14.88671875" customWidth="1"/>
    <col min="5" max="5" width="17.33203125" customWidth="1"/>
  </cols>
  <sheetData>
    <row r="1" spans="2:5" ht="15" thickBot="1" x14ac:dyDescent="0.35"/>
    <row r="2" spans="2:5" x14ac:dyDescent="0.3">
      <c r="B2" s="52" t="s">
        <v>7</v>
      </c>
      <c r="C2" s="53"/>
      <c r="D2" s="53"/>
      <c r="E2" s="54"/>
    </row>
    <row r="3" spans="2:5" ht="14.4" customHeight="1" x14ac:dyDescent="0.3">
      <c r="B3" s="55" t="s">
        <v>8</v>
      </c>
      <c r="C3" s="7">
        <v>203</v>
      </c>
      <c r="D3" s="7">
        <v>203</v>
      </c>
      <c r="E3" s="8">
        <v>659</v>
      </c>
    </row>
    <row r="4" spans="2:5" ht="44.4" customHeight="1" x14ac:dyDescent="0.3">
      <c r="B4" s="38"/>
      <c r="C4" s="7" t="s">
        <v>9</v>
      </c>
      <c r="D4" s="7" t="s">
        <v>10</v>
      </c>
      <c r="E4" s="10" t="s">
        <v>11</v>
      </c>
    </row>
    <row r="5" spans="2:5" x14ac:dyDescent="0.3">
      <c r="B5" s="56"/>
      <c r="C5" s="7" t="s">
        <v>12</v>
      </c>
      <c r="D5" s="7" t="s">
        <v>12</v>
      </c>
      <c r="E5" s="8" t="s">
        <v>13</v>
      </c>
    </row>
    <row r="6" spans="2:5" x14ac:dyDescent="0.3">
      <c r="B6" s="11">
        <v>10</v>
      </c>
      <c r="C6" s="7">
        <v>0</v>
      </c>
      <c r="D6" s="7">
        <v>3</v>
      </c>
      <c r="E6" s="8">
        <v>33</v>
      </c>
    </row>
    <row r="7" spans="2:5" x14ac:dyDescent="0.3">
      <c r="B7" s="11">
        <v>11</v>
      </c>
      <c r="C7" s="7">
        <v>0</v>
      </c>
      <c r="D7" s="7">
        <v>2</v>
      </c>
      <c r="E7" s="8">
        <v>18</v>
      </c>
    </row>
    <row r="8" spans="2:5" x14ac:dyDescent="0.3">
      <c r="B8" s="11">
        <v>12</v>
      </c>
      <c r="C8" s="7">
        <v>2</v>
      </c>
      <c r="D8" s="7">
        <v>6</v>
      </c>
      <c r="E8" s="8">
        <v>19</v>
      </c>
    </row>
    <row r="9" spans="2:5" x14ac:dyDescent="0.3">
      <c r="B9" s="11">
        <v>13</v>
      </c>
      <c r="C9" s="7">
        <v>4</v>
      </c>
      <c r="D9" s="7">
        <v>12</v>
      </c>
      <c r="E9" s="8">
        <v>26</v>
      </c>
    </row>
    <row r="10" spans="2:5" x14ac:dyDescent="0.3">
      <c r="B10" s="11">
        <v>14</v>
      </c>
      <c r="C10" s="7">
        <v>4</v>
      </c>
      <c r="D10" s="7">
        <v>13</v>
      </c>
      <c r="E10" s="8">
        <v>23</v>
      </c>
    </row>
    <row r="11" spans="2:5" x14ac:dyDescent="0.3">
      <c r="B11" s="11">
        <v>15</v>
      </c>
      <c r="C11" s="7">
        <v>4</v>
      </c>
      <c r="D11" s="7">
        <v>13</v>
      </c>
      <c r="E11" s="8">
        <v>23</v>
      </c>
    </row>
    <row r="12" spans="2:5" x14ac:dyDescent="0.3">
      <c r="B12" s="11">
        <v>16</v>
      </c>
      <c r="C12" s="7">
        <v>5</v>
      </c>
      <c r="D12" s="7">
        <v>12</v>
      </c>
      <c r="E12" s="8">
        <v>23</v>
      </c>
    </row>
    <row r="13" spans="2:5" x14ac:dyDescent="0.3">
      <c r="B13" s="11">
        <v>17</v>
      </c>
      <c r="C13" s="7">
        <v>5</v>
      </c>
      <c r="D13" s="7">
        <v>14</v>
      </c>
      <c r="E13" s="8">
        <v>33</v>
      </c>
    </row>
    <row r="14" spans="2:5" x14ac:dyDescent="0.3">
      <c r="B14" s="11">
        <v>18</v>
      </c>
      <c r="C14" s="7">
        <v>4</v>
      </c>
      <c r="D14" s="7">
        <v>16</v>
      </c>
      <c r="E14" s="8">
        <v>33</v>
      </c>
    </row>
    <row r="15" spans="2:5" x14ac:dyDescent="0.3">
      <c r="B15" s="11">
        <v>19</v>
      </c>
      <c r="C15" s="7">
        <v>4</v>
      </c>
      <c r="D15" s="7">
        <v>14</v>
      </c>
      <c r="E15" s="8">
        <v>23</v>
      </c>
    </row>
    <row r="16" spans="2:5" x14ac:dyDescent="0.3">
      <c r="B16" s="11">
        <v>20</v>
      </c>
      <c r="C16" s="7">
        <v>5</v>
      </c>
      <c r="D16" s="7">
        <v>13</v>
      </c>
      <c r="E16" s="8">
        <v>24</v>
      </c>
    </row>
    <row r="17" spans="2:5" x14ac:dyDescent="0.3">
      <c r="B17" s="11">
        <v>21</v>
      </c>
      <c r="C17" s="7">
        <v>5</v>
      </c>
      <c r="D17" s="7">
        <v>8</v>
      </c>
      <c r="E17" s="8">
        <v>26</v>
      </c>
    </row>
    <row r="18" spans="2:5" x14ac:dyDescent="0.3">
      <c r="B18" s="11">
        <v>22</v>
      </c>
      <c r="C18" s="7">
        <v>2</v>
      </c>
      <c r="D18" s="7">
        <v>5</v>
      </c>
      <c r="E18" s="8">
        <v>41</v>
      </c>
    </row>
    <row r="19" spans="2:5" x14ac:dyDescent="0.3">
      <c r="B19" s="11">
        <v>23</v>
      </c>
      <c r="C19" s="7">
        <v>0</v>
      </c>
      <c r="D19" s="7">
        <v>5</v>
      </c>
      <c r="E19" s="8">
        <v>53</v>
      </c>
    </row>
    <row r="20" spans="2:5" x14ac:dyDescent="0.3">
      <c r="B20" s="13">
        <v>24</v>
      </c>
      <c r="C20" s="7">
        <v>0</v>
      </c>
      <c r="D20" s="7">
        <v>2</v>
      </c>
      <c r="E20" s="8">
        <v>17</v>
      </c>
    </row>
    <row r="21" spans="2:5" ht="15" thickBot="1" x14ac:dyDescent="0.35">
      <c r="B21" s="12" t="s">
        <v>15</v>
      </c>
      <c r="C21" s="14">
        <f>SUM(C6:C20)</f>
        <v>44</v>
      </c>
      <c r="D21" s="14">
        <f t="shared" ref="D21:E21" si="0">SUM(D6:D20)</f>
        <v>138</v>
      </c>
      <c r="E21" s="15">
        <f t="shared" si="0"/>
        <v>415</v>
      </c>
    </row>
  </sheetData>
  <mergeCells count="2">
    <mergeCell ref="B2:E2"/>
    <mergeCell ref="B3:B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CALCULATIONS</vt:lpstr>
      <vt:lpstr>EARTHWORK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Randolph, Andrew</dc:creator>
  <cp:lastModifiedBy>Airhart, Ethan</cp:lastModifiedBy>
  <dcterms:created xsi:type="dcterms:W3CDTF">2023-07-05T18:23:31Z</dcterms:created>
  <dcterms:modified xsi:type="dcterms:W3CDTF">2024-01-02T16:34:14Z</dcterms:modified>
</cp:coreProperties>
</file>